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3\2DO TRIMESTRE 2023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17" i="1"/>
  <c r="H18" i="1" l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<sst xmlns="http://schemas.openxmlformats.org/spreadsheetml/2006/main" count="167" uniqueCount="54">
  <si>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</si>
  <si>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</si>
  <si>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</si>
  <si>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</si>
  <si>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</si>
  <si>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</si>
  <si>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</si>
  <si>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</si>
  <si>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</si>
  <si>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</si>
  <si>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</si>
  <si>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</si>
  <si>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</si>
  <si>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</si>
  <si>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</si>
  <si>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</si>
  <si>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</si>
  <si>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DEUDAS COMERCIALES</t>
  </si>
  <si>
    <t>Proveedores</t>
  </si>
  <si>
    <t>Documento</t>
  </si>
  <si>
    <t>Banco Continental SAECA</t>
  </si>
  <si>
    <t>A sola Firma</t>
  </si>
  <si>
    <t>Al dia sin atrasos</t>
  </si>
  <si>
    <t>Bancop</t>
  </si>
  <si>
    <t>Banco Regional SAECA</t>
  </si>
  <si>
    <t>Dólar estadounidense</t>
  </si>
  <si>
    <t>Banco GNB Paraguay SA</t>
  </si>
  <si>
    <t>Guaranies</t>
  </si>
  <si>
    <t>PTP AMERICA MGMT LLC L.P</t>
  </si>
  <si>
    <t>RESTEBA S.A.</t>
  </si>
  <si>
    <t>BONOS EMITIDOS Programa Emision USD1 - Serie 1</t>
  </si>
  <si>
    <t>BONOS EMITIDOS Programa Emision USD1 - Serie 2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</si>
  <si>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</si>
  <si>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</si>
  <si>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</si>
  <si>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</si>
  <si>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</si>
  <si>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</si>
  <si>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</si>
  <si>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</si>
  <si>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</si>
  <si>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Contrato / Pagare</t>
  </si>
  <si>
    <t>Al Vencimiento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</si>
  <si>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</si>
  <si>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</si>
  <si>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</si>
  <si>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</si>
  <si>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</si>
  <si>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</si>
  <si>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Al 30062023</t>
  </si>
  <si>
    <t>GNB Banco</t>
  </si>
  <si>
    <t>180 días</t>
  </si>
  <si>
    <t>Banco de La Nación Argentina Paraguay</t>
  </si>
  <si>
    <t>Bancop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</si>
</sst>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0" fontId="3" fillId="0" borderId="2" xfId="0" applyFont="1" applyFill="1" applyBorder="1"/>
    <xf numFmtId="41" fontId="3" fillId="0" borderId="0" xfId="0" applyNumberFormat="1" applyFont="1"/>
    <xf numFmtId="3" fontId="3" fillId="0" borderId="0" xfId="0" applyNumberFormat="1" applyFont="1"/>
    <xf numFmtId="0" fontId="3" fillId="0" borderId="3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showGridLines="0" tabSelected="1" workbookViewId="0">
      <selection activeCell="A5" sqref="A5"/>
    </sheetView>
  </sheetViews>
  <sheetFormatPr baseColWidth="10" defaultRowHeight="12.75" x14ac:dyDescent="0.2"/>
  <cols>
    <col min="1" max="1" width="38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1" x14ac:dyDescent="0.2">
      <c r="A1" s="1" t="s">
        <v>0</v>
      </c>
    </row>
    <row r="2" spans="1:11" x14ac:dyDescent="0.2">
      <c r="A2" s="3" t="s">
        <v>49</v>
      </c>
    </row>
    <row r="3" spans="1:11" x14ac:dyDescent="0.2">
      <c r="A3" s="1"/>
    </row>
    <row r="4" spans="1:11" x14ac:dyDescent="0.2">
      <c r="A4" s="4" t="s">
        <v>3</v>
      </c>
    </row>
    <row r="5" spans="1:11" x14ac:dyDescent="0.2">
      <c r="A5" s="5" t="s">
        <v>1</v>
      </c>
      <c r="B5" s="5" t="s">
        <v>2</v>
      </c>
      <c r="C5" s="5" t="s">
        <v>4</v>
      </c>
      <c r="D5" s="5" t="s">
        <v>5</v>
      </c>
      <c r="E5" s="5" t="s">
        <v>48</v>
      </c>
      <c r="F5" s="5" t="s">
        <v>6</v>
      </c>
      <c r="G5" s="5" t="s">
        <v>7</v>
      </c>
      <c r="H5" s="5" t="s">
        <v>43</v>
      </c>
      <c r="I5" s="5" t="s">
        <v>44</v>
      </c>
      <c r="J5" s="5" t="s">
        <v>47</v>
      </c>
      <c r="K5" s="5" t="s">
        <v>8</v>
      </c>
    </row>
    <row r="6" spans="1:11" x14ac:dyDescent="0.2">
      <c r="A6" s="6" t="s">
        <v>20</v>
      </c>
      <c r="B6" s="7">
        <v>45290</v>
      </c>
      <c r="C6" s="6" t="s">
        <v>51</v>
      </c>
      <c r="D6" s="6" t="s">
        <v>27</v>
      </c>
      <c r="E6" s="8">
        <v>622679.46900000004</v>
      </c>
      <c r="F6" s="6" t="s">
        <v>21</v>
      </c>
      <c r="G6" s="6" t="s">
        <v>22</v>
      </c>
      <c r="H6" s="9">
        <f>(E6/7262.6)/1000</f>
        <v>8.5737816897529809E-2</v>
      </c>
      <c r="I6" s="8">
        <v>622679.46900000004</v>
      </c>
      <c r="J6" s="8">
        <v>0</v>
      </c>
      <c r="K6" s="10" t="s">
        <v>35</v>
      </c>
    </row>
    <row r="7" spans="1:11" x14ac:dyDescent="0.2">
      <c r="A7" s="6" t="s">
        <v>23</v>
      </c>
      <c r="B7" s="7">
        <v>45138</v>
      </c>
      <c r="C7" s="6" t="s">
        <v>38</v>
      </c>
      <c r="D7" s="6" t="s">
        <v>27</v>
      </c>
      <c r="E7" s="8">
        <v>3143.9960000000001</v>
      </c>
      <c r="F7" s="6" t="s">
        <v>21</v>
      </c>
      <c r="G7" s="6" t="s">
        <v>22</v>
      </c>
      <c r="H7" s="9">
        <f>(E7/7262.6)/1000</f>
        <v>4.3290226640597029E-4</v>
      </c>
      <c r="I7" s="8">
        <v>3143.9960000000001</v>
      </c>
      <c r="J7" s="8">
        <v>0</v>
      </c>
      <c r="K7" s="10" t="s">
        <v>35</v>
      </c>
    </row>
    <row r="8" spans="1:11" x14ac:dyDescent="0.2">
      <c r="A8" s="6" t="s">
        <v>50</v>
      </c>
      <c r="B8" s="7">
        <v>45138</v>
      </c>
      <c r="C8" s="6" t="s">
        <v>38</v>
      </c>
      <c r="D8" s="6" t="s">
        <v>27</v>
      </c>
      <c r="E8" s="8">
        <v>45</v>
      </c>
      <c r="F8" s="6" t="s">
        <v>21</v>
      </c>
      <c r="G8" s="6" t="s">
        <v>22</v>
      </c>
      <c r="H8" s="9">
        <f>(E8/7262.6)/1000</f>
        <v>6.1961281083909334E-6</v>
      </c>
      <c r="I8" s="8">
        <v>45</v>
      </c>
      <c r="J8" s="8">
        <v>0</v>
      </c>
      <c r="K8" s="10" t="s">
        <v>35</v>
      </c>
    </row>
    <row r="9" spans="1:11" x14ac:dyDescent="0.2">
      <c r="A9" s="6" t="s">
        <v>24</v>
      </c>
      <c r="B9" s="7">
        <v>45523</v>
      </c>
      <c r="C9" s="6" t="s">
        <v>37</v>
      </c>
      <c r="D9" s="6" t="s">
        <v>25</v>
      </c>
      <c r="E9" s="8">
        <v>4008659.7570000002</v>
      </c>
      <c r="F9" s="6" t="s">
        <v>34</v>
      </c>
      <c r="G9" s="6" t="s">
        <v>22</v>
      </c>
      <c r="H9" s="9">
        <f>(E9/7262.6)/1000</f>
        <v>0.55195931994051717</v>
      </c>
      <c r="I9" s="8">
        <v>3785630.4679999999</v>
      </c>
      <c r="J9" s="8">
        <v>223029.29</v>
      </c>
      <c r="K9" s="10" t="s">
        <v>35</v>
      </c>
    </row>
    <row r="10" spans="1:11" x14ac:dyDescent="0.2">
      <c r="A10" s="6" t="s">
        <v>26</v>
      </c>
      <c r="B10" s="7">
        <v>45775</v>
      </c>
      <c r="C10" s="6" t="s">
        <v>37</v>
      </c>
      <c r="D10" s="6" t="s">
        <v>25</v>
      </c>
      <c r="E10" s="8">
        <v>721150.03500000003</v>
      </c>
      <c r="F10" s="6" t="s">
        <v>21</v>
      </c>
      <c r="G10" s="6" t="s">
        <v>22</v>
      </c>
      <c r="H10" s="9">
        <f>(E10/7262.6)/1000</f>
        <v>9.9296400049569036E-2</v>
      </c>
      <c r="I10" s="8">
        <v>628660.75100000005</v>
      </c>
      <c r="J10" s="8">
        <v>92489.284</v>
      </c>
      <c r="K10" s="10" t="s">
        <v>35</v>
      </c>
    </row>
    <row r="11" spans="1:11" x14ac:dyDescent="0.2">
      <c r="A11" s="6" t="s">
        <v>52</v>
      </c>
      <c r="B11" s="7">
        <v>44893</v>
      </c>
      <c r="C11" s="6" t="s">
        <v>39</v>
      </c>
      <c r="D11" s="6" t="s">
        <v>25</v>
      </c>
      <c r="E11" s="8">
        <v>1310914.4790000001</v>
      </c>
      <c r="F11" s="6" t="s">
        <v>21</v>
      </c>
      <c r="G11" s="6" t="s">
        <v>22</v>
      </c>
      <c r="H11" s="9">
        <f>(E11/7262.6)/1000</f>
        <v>0.18050209002285683</v>
      </c>
      <c r="I11" s="8">
        <v>1234642.291</v>
      </c>
      <c r="J11" s="8">
        <v>76272.187999999995</v>
      </c>
      <c r="K11" s="10" t="s">
        <v>35</v>
      </c>
    </row>
    <row r="12" spans="1:11" x14ac:dyDescent="0.2">
      <c r="A12" s="6" t="s">
        <v>53</v>
      </c>
      <c r="B12" s="7">
        <v>45538</v>
      </c>
      <c r="C12" s="6" t="s">
        <v>37</v>
      </c>
      <c r="D12" s="6" t="s">
        <v>25</v>
      </c>
      <c r="E12" s="8">
        <v>73675.445999999996</v>
      </c>
      <c r="F12" s="6" t="s">
        <v>21</v>
      </c>
      <c r="G12" s="6" t="s">
        <v>22</v>
      </c>
      <c r="H12" s="9">
        <f>(E12/7262.6)/1000</f>
        <v>1.0144500041307521E-2</v>
      </c>
      <c r="I12" s="8">
        <v>67093.278000000006</v>
      </c>
      <c r="J12" s="8">
        <v>6582.1670000000004</v>
      </c>
      <c r="K12" s="10" t="s">
        <v>35</v>
      </c>
    </row>
    <row r="13" spans="1:11" x14ac:dyDescent="0.2">
      <c r="A13" s="6" t="s">
        <v>20</v>
      </c>
      <c r="B13" s="7">
        <v>45470</v>
      </c>
      <c r="C13" s="6" t="s">
        <v>39</v>
      </c>
      <c r="D13" s="6" t="s">
        <v>25</v>
      </c>
      <c r="E13" s="8">
        <v>380131.31099999999</v>
      </c>
      <c r="F13" s="6" t="s">
        <v>21</v>
      </c>
      <c r="G13" s="6" t="s">
        <v>22</v>
      </c>
      <c r="H13" s="9">
        <f>(E13/7262.6)/1000</f>
        <v>5.2340940021479911E-2</v>
      </c>
      <c r="I13" s="8">
        <v>355432.80599999998</v>
      </c>
      <c r="J13" s="8">
        <v>24698.505000000001</v>
      </c>
      <c r="K13" s="10" t="s">
        <v>35</v>
      </c>
    </row>
    <row r="14" spans="1:11" x14ac:dyDescent="0.2">
      <c r="A14" s="6" t="s">
        <v>24</v>
      </c>
      <c r="B14" s="7">
        <v>45523</v>
      </c>
      <c r="C14" s="6" t="s">
        <v>37</v>
      </c>
      <c r="D14" s="6" t="s">
        <v>25</v>
      </c>
      <c r="E14" s="8">
        <v>3107719.048</v>
      </c>
      <c r="F14" s="6" t="s">
        <v>34</v>
      </c>
      <c r="G14" s="6" t="s">
        <v>22</v>
      </c>
      <c r="H14" s="9">
        <f>(E14/7262.6)/1000</f>
        <v>0.42790722991766028</v>
      </c>
      <c r="I14" s="8">
        <v>3026083.2119999998</v>
      </c>
      <c r="J14" s="8">
        <v>81635.835999999996</v>
      </c>
      <c r="K14" s="10" t="s">
        <v>35</v>
      </c>
    </row>
    <row r="15" spans="1:11" x14ac:dyDescent="0.2">
      <c r="A15" s="6" t="s">
        <v>26</v>
      </c>
      <c r="B15" s="7">
        <v>45775</v>
      </c>
      <c r="C15" s="6" t="s">
        <v>37</v>
      </c>
      <c r="D15" s="6" t="s">
        <v>25</v>
      </c>
      <c r="E15" s="8">
        <v>1654984.7290000001</v>
      </c>
      <c r="F15" s="6" t="s">
        <v>21</v>
      </c>
      <c r="G15" s="6" t="s">
        <v>22</v>
      </c>
      <c r="H15" s="9">
        <f>(E15/7262.6)/1000</f>
        <v>0.22787771996254785</v>
      </c>
      <c r="I15" s="8">
        <v>1559240.4939999999</v>
      </c>
      <c r="J15" s="8">
        <v>95744.236000000004</v>
      </c>
      <c r="K15" s="11" t="s">
        <v>36</v>
      </c>
    </row>
    <row r="16" spans="1:11" x14ac:dyDescent="0.2">
      <c r="A16" s="6" t="s">
        <v>52</v>
      </c>
      <c r="B16" s="7">
        <v>44893</v>
      </c>
      <c r="C16" s="6" t="s">
        <v>39</v>
      </c>
      <c r="D16" s="6" t="s">
        <v>25</v>
      </c>
      <c r="E16" s="8">
        <v>927199.87399999995</v>
      </c>
      <c r="F16" s="6" t="s">
        <v>21</v>
      </c>
      <c r="G16" s="6" t="s">
        <v>22</v>
      </c>
      <c r="H16" s="9">
        <f>(E16/7262.6)/1000</f>
        <v>0.12766776003084293</v>
      </c>
      <c r="I16" s="8">
        <v>907824.63699999999</v>
      </c>
      <c r="J16" s="8">
        <v>19375.237000000001</v>
      </c>
      <c r="K16" s="11" t="s">
        <v>36</v>
      </c>
    </row>
    <row r="17" spans="1:12" x14ac:dyDescent="0.2">
      <c r="A17" s="6" t="s">
        <v>53</v>
      </c>
      <c r="B17" s="7">
        <v>45538</v>
      </c>
      <c r="C17" s="6" t="s">
        <v>37</v>
      </c>
      <c r="D17" s="6" t="s">
        <v>25</v>
      </c>
      <c r="E17" s="8">
        <v>110498.93399999999</v>
      </c>
      <c r="F17" s="6" t="s">
        <v>21</v>
      </c>
      <c r="G17" s="6" t="s">
        <v>22</v>
      </c>
      <c r="H17" s="9">
        <f>(E17/7262.6)/1000</f>
        <v>1.5214790020102993E-2</v>
      </c>
      <c r="I17" s="8">
        <v>106454.755</v>
      </c>
      <c r="J17" s="8">
        <v>4044.1779999999999</v>
      </c>
      <c r="K17" s="11" t="s">
        <v>36</v>
      </c>
    </row>
    <row r="18" spans="1:12" x14ac:dyDescent="0.2">
      <c r="A18" s="6" t="s">
        <v>20</v>
      </c>
      <c r="B18" s="7">
        <v>45470</v>
      </c>
      <c r="C18" s="6" t="s">
        <v>39</v>
      </c>
      <c r="D18" s="6" t="s">
        <v>25</v>
      </c>
      <c r="E18" s="8">
        <v>380107.34399999998</v>
      </c>
      <c r="F18" s="6" t="s">
        <v>21</v>
      </c>
      <c r="G18" s="6" t="s">
        <v>22</v>
      </c>
      <c r="H18" s="9">
        <f>(E18/7262.6)/1000</f>
        <v>5.2337639963649381E-2</v>
      </c>
      <c r="I18" s="8">
        <v>370827.19400000002</v>
      </c>
      <c r="J18" s="8">
        <v>9280.15</v>
      </c>
      <c r="K18" s="11" t="s">
        <v>36</v>
      </c>
    </row>
    <row r="20" spans="1:12" x14ac:dyDescent="0.2">
      <c r="A20" s="4" t="s">
        <v>9</v>
      </c>
    </row>
    <row r="21" spans="1:12" x14ac:dyDescent="0.2">
      <c r="A21" s="12" t="s">
        <v>10</v>
      </c>
      <c r="B21" s="12" t="s">
        <v>11</v>
      </c>
      <c r="C21" s="12" t="s">
        <v>12</v>
      </c>
      <c r="D21" s="12" t="s">
        <v>13</v>
      </c>
      <c r="E21" s="12" t="s">
        <v>14</v>
      </c>
      <c r="F21" s="12" t="s">
        <v>45</v>
      </c>
      <c r="G21" s="12" t="s">
        <v>15</v>
      </c>
      <c r="H21" s="12" t="s">
        <v>16</v>
      </c>
      <c r="I21" s="5" t="s">
        <v>46</v>
      </c>
      <c r="J21" s="5" t="s">
        <v>8</v>
      </c>
    </row>
    <row r="22" spans="1:12" x14ac:dyDescent="0.2">
      <c r="A22" s="2">
        <v>1</v>
      </c>
      <c r="B22" s="6" t="s">
        <v>30</v>
      </c>
      <c r="C22" s="6"/>
      <c r="D22" s="13">
        <v>44042</v>
      </c>
      <c r="E22" s="13">
        <v>45848</v>
      </c>
      <c r="F22" s="14">
        <v>0</v>
      </c>
      <c r="G22" s="6" t="s">
        <v>21</v>
      </c>
      <c r="H22" s="6" t="s">
        <v>40</v>
      </c>
      <c r="I22" s="8">
        <v>21191.78</v>
      </c>
      <c r="J22" s="10" t="s">
        <v>35</v>
      </c>
    </row>
    <row r="23" spans="1:12" x14ac:dyDescent="0.2">
      <c r="A23" s="6">
        <v>2</v>
      </c>
      <c r="B23" s="6" t="s">
        <v>31</v>
      </c>
      <c r="C23" s="6"/>
      <c r="D23" s="13">
        <v>44095</v>
      </c>
      <c r="E23" s="13">
        <v>45558</v>
      </c>
      <c r="F23" s="14">
        <v>0</v>
      </c>
      <c r="G23" s="6" t="s">
        <v>21</v>
      </c>
      <c r="H23" s="6" t="s">
        <v>40</v>
      </c>
      <c r="I23" s="8">
        <v>1445.03</v>
      </c>
      <c r="J23" s="10" t="s">
        <v>35</v>
      </c>
    </row>
    <row r="24" spans="1:12" x14ac:dyDescent="0.2">
      <c r="A24" s="2">
        <v>3</v>
      </c>
      <c r="B24" s="6" t="s">
        <v>32</v>
      </c>
      <c r="C24" s="6"/>
      <c r="D24" s="13">
        <v>44484</v>
      </c>
      <c r="E24" s="13">
        <v>46309</v>
      </c>
      <c r="F24" s="14">
        <v>0</v>
      </c>
      <c r="G24" s="6" t="s">
        <v>21</v>
      </c>
      <c r="H24" s="6" t="s">
        <v>40</v>
      </c>
      <c r="I24" s="8">
        <v>20568.490000000002</v>
      </c>
      <c r="J24" s="10" t="s">
        <v>35</v>
      </c>
    </row>
    <row r="25" spans="1:12" x14ac:dyDescent="0.2">
      <c r="A25" s="6">
        <v>4</v>
      </c>
      <c r="B25" s="6" t="s">
        <v>33</v>
      </c>
      <c r="C25" s="6"/>
      <c r="D25" s="13">
        <v>44547</v>
      </c>
      <c r="E25" s="13">
        <v>46372</v>
      </c>
      <c r="F25" s="14">
        <v>0</v>
      </c>
      <c r="G25" s="6" t="s">
        <v>21</v>
      </c>
      <c r="H25" s="6" t="s">
        <v>40</v>
      </c>
      <c r="I25" s="8">
        <v>8679.9</v>
      </c>
      <c r="J25" s="10" t="s">
        <v>35</v>
      </c>
    </row>
    <row r="26" spans="1:12" x14ac:dyDescent="0.2">
      <c r="A26" s="15">
        <v>5</v>
      </c>
      <c r="B26" s="6" t="s">
        <v>30</v>
      </c>
      <c r="C26" s="6"/>
      <c r="D26" s="13">
        <v>44042</v>
      </c>
      <c r="E26" s="13">
        <v>45848</v>
      </c>
      <c r="F26" s="14">
        <v>500000</v>
      </c>
      <c r="G26" s="6" t="s">
        <v>21</v>
      </c>
      <c r="H26" s="6" t="s">
        <v>40</v>
      </c>
      <c r="I26" s="8">
        <v>72657.539999999994</v>
      </c>
      <c r="J26" s="11" t="s">
        <v>36</v>
      </c>
      <c r="K26" s="16"/>
    </row>
    <row r="27" spans="1:12" x14ac:dyDescent="0.2">
      <c r="A27" s="6">
        <v>6</v>
      </c>
      <c r="B27" s="6" t="s">
        <v>31</v>
      </c>
      <c r="C27" s="6"/>
      <c r="D27" s="13">
        <v>44095</v>
      </c>
      <c r="E27" s="13">
        <v>45558</v>
      </c>
      <c r="F27" s="14">
        <v>42000</v>
      </c>
      <c r="G27" s="6" t="s">
        <v>21</v>
      </c>
      <c r="H27" s="6" t="s">
        <v>40</v>
      </c>
      <c r="I27" s="8">
        <v>2223.12</v>
      </c>
      <c r="J27" s="11" t="s">
        <v>36</v>
      </c>
    </row>
    <row r="28" spans="1:12" x14ac:dyDescent="0.2">
      <c r="A28" s="15">
        <v>7</v>
      </c>
      <c r="B28" s="6" t="s">
        <v>32</v>
      </c>
      <c r="C28" s="6"/>
      <c r="D28" s="13">
        <v>44484</v>
      </c>
      <c r="E28" s="13">
        <v>46309</v>
      </c>
      <c r="F28" s="14">
        <v>500000</v>
      </c>
      <c r="G28" s="6" t="s">
        <v>21</v>
      </c>
      <c r="H28" s="6" t="s">
        <v>40</v>
      </c>
      <c r="I28" s="8">
        <v>123976.03</v>
      </c>
      <c r="J28" s="11" t="s">
        <v>36</v>
      </c>
    </row>
    <row r="29" spans="1:12" x14ac:dyDescent="0.2">
      <c r="A29" s="6">
        <v>8</v>
      </c>
      <c r="B29" s="6" t="s">
        <v>33</v>
      </c>
      <c r="C29" s="6"/>
      <c r="D29" s="13">
        <v>44547</v>
      </c>
      <c r="E29" s="13">
        <v>46372</v>
      </c>
      <c r="F29" s="14">
        <v>211000</v>
      </c>
      <c r="G29" s="6" t="s">
        <v>21</v>
      </c>
      <c r="H29" s="6" t="s">
        <v>40</v>
      </c>
      <c r="I29" s="8">
        <v>52317.86</v>
      </c>
      <c r="J29" s="11" t="s">
        <v>36</v>
      </c>
      <c r="L29" s="16"/>
    </row>
    <row r="31" spans="1:12" x14ac:dyDescent="0.2">
      <c r="A31" s="4" t="s">
        <v>17</v>
      </c>
    </row>
    <row r="32" spans="1:12" x14ac:dyDescent="0.2">
      <c r="A32" s="12" t="s">
        <v>10</v>
      </c>
      <c r="B32" s="12" t="s">
        <v>18</v>
      </c>
      <c r="C32" s="12" t="s">
        <v>12</v>
      </c>
      <c r="D32" s="12" t="s">
        <v>13</v>
      </c>
      <c r="E32" s="12" t="s">
        <v>14</v>
      </c>
      <c r="F32" s="12" t="s">
        <v>48</v>
      </c>
      <c r="G32" s="12" t="s">
        <v>5</v>
      </c>
      <c r="H32" s="12" t="s">
        <v>19</v>
      </c>
      <c r="I32" s="5" t="s">
        <v>16</v>
      </c>
      <c r="J32" s="5" t="s">
        <v>47</v>
      </c>
      <c r="K32" s="5" t="s">
        <v>8</v>
      </c>
      <c r="L32" s="17"/>
    </row>
    <row r="33" spans="1:11" x14ac:dyDescent="0.2">
      <c r="A33" s="6">
        <v>1</v>
      </c>
      <c r="B33" s="6" t="s">
        <v>28</v>
      </c>
      <c r="C33" s="6"/>
      <c r="D33" s="13">
        <v>44616</v>
      </c>
      <c r="E33" s="13">
        <v>45604</v>
      </c>
      <c r="F33" s="14">
        <v>0</v>
      </c>
      <c r="G33" s="6" t="s">
        <v>25</v>
      </c>
      <c r="H33" s="6" t="s">
        <v>41</v>
      </c>
      <c r="I33" s="6" t="s">
        <v>42</v>
      </c>
      <c r="J33" s="8">
        <v>0</v>
      </c>
      <c r="K33" s="10" t="s">
        <v>35</v>
      </c>
    </row>
    <row r="34" spans="1:11" x14ac:dyDescent="0.2">
      <c r="A34" s="6">
        <v>2</v>
      </c>
      <c r="B34" s="6" t="s">
        <v>29</v>
      </c>
      <c r="C34" s="6"/>
      <c r="D34" s="13">
        <v>44616</v>
      </c>
      <c r="E34" s="13">
        <v>45346</v>
      </c>
      <c r="F34" s="14">
        <v>0</v>
      </c>
      <c r="G34" s="6" t="s">
        <v>25</v>
      </c>
      <c r="H34" s="6" t="s">
        <v>41</v>
      </c>
      <c r="I34" s="6" t="s">
        <v>42</v>
      </c>
      <c r="J34" s="8">
        <v>0</v>
      </c>
      <c r="K34" s="10" t="s">
        <v>35</v>
      </c>
    </row>
    <row r="35" spans="1:11" x14ac:dyDescent="0.2">
      <c r="A35" s="6">
        <v>3</v>
      </c>
      <c r="B35" s="6" t="s">
        <v>28</v>
      </c>
      <c r="C35" s="6"/>
      <c r="D35" s="13">
        <v>44874</v>
      </c>
      <c r="E35" s="13">
        <v>45604</v>
      </c>
      <c r="F35" s="14">
        <v>3783199.0219999999</v>
      </c>
      <c r="G35" s="6" t="s">
        <v>25</v>
      </c>
      <c r="H35" s="6" t="s">
        <v>41</v>
      </c>
      <c r="I35" s="6" t="s">
        <v>42</v>
      </c>
      <c r="J35" s="8">
        <v>405342.75</v>
      </c>
      <c r="K35" s="11" t="s">
        <v>36</v>
      </c>
    </row>
    <row r="36" spans="1:11" x14ac:dyDescent="0.2">
      <c r="A36" s="6">
        <v>4</v>
      </c>
      <c r="B36" s="6" t="s">
        <v>29</v>
      </c>
      <c r="C36" s="6"/>
      <c r="D36" s="13">
        <v>44616</v>
      </c>
      <c r="E36" s="13">
        <v>45346</v>
      </c>
      <c r="F36" s="14">
        <v>65072.896000000001</v>
      </c>
      <c r="G36" s="6" t="s">
        <v>25</v>
      </c>
      <c r="H36" s="6" t="s">
        <v>41</v>
      </c>
      <c r="I36" s="6" t="s">
        <v>42</v>
      </c>
      <c r="J36" s="8">
        <v>6972.0959999999995</v>
      </c>
      <c r="K36" s="11" t="s">
        <v>36</v>
      </c>
    </row>
    <row r="44" spans="1:11" x14ac:dyDescent="0.2">
      <c r="B44" s="18"/>
    </row>
    <row r="46" spans="1:11" x14ac:dyDescent="0.2">
      <c r="B46" s="4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Xg/NHW6EehUEvzi82R9nI1ZllKFnBE8f+RRfzYSXz3I=</DigestValue>
    </Reference>
    <Reference Type="http://www.w3.org/2000/09/xmldsig#Object" URI="#idOfficeObject">
      <DigestMethod Algorithm="http://www.w3.org/2001/04/xmlenc#sha256"/>
      <DigestValue>T5TuTDHMW7SClYMo5mKBAb1Qi8NTgMiAtzoh9qi9yCM=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+4wyFdlh9kRTfAqEDNbMHoElloztTjeTqoB3va4+9dY=</DigestValue>
    </Reference>
    <Reference Type="http://www.w3.org/2000/09/xmldsig#Object" URI="#idValidSigLnImg">
      <DigestMethod Algorithm="http://www.w3.org/2001/04/xmlenc#sha256"/>
      <DigestValue>al9UFWTjUVwqDUT9121GIGU3PF306AaKUxMXCBQVeSA=</DigestValue>
    </Reference>
    <Reference Type="http://www.w3.org/2000/09/xmldsig#Object" URI="#idInvalidSigLnImg">
      <DigestMethod Algorithm="http://www.w3.org/2001/04/xmlenc#sha256"/>
      <DigestValue>ABHueMYDbrutsAZK2ehRWBSLwkwFu7wUjmNMbEeUgmg=</DigestValue>
    </Reference>
  </SignedInfo>
  <SignatureValue>XV+YFclh24SsscWQ4bbRe5KbETwrS4+uMEygvY6oTyMzzW1FHDLeQf+l5NvlwTB0cu7bYUor3JME
wOPSwfNxzl1Dj6MhdulcNQ9CZWFJiAfLpEeunGPg2z31s/zZtc6HxwYqsMZGQnGMMTKevKhhSwM/
6hZbl+0nKOgRXe010dKFxkrIHU4iAgoviv1i6J7hLOhgXhAT41LgOtMSwbRCJCS1v1ATQ3yBoyj0
ZLoX2tZpFHB3qEq0kuSrMGs9QZVh6ekf6yyCDwg0AJemR0gCnKazRxqnR0i1ciJV/NHs0TjBwuTt
MgCRKTl4NRziSJeS8+drbc/i7RZxIdZmGyiTkA==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VdkYCjYu8mSPyZFg/KOwpghbj7MHOHHh8qEjKmJjO2k=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0fKb/Th8HIz35mh2pFOaQdwYzKkYb2R5UiMfGkxXPqM=</DigestValue>
      </Reference>
      <Reference URI="/xl/media/image1.emf?ContentType=image/x-emf">
        <DigestMethod Algorithm="http://www.w3.org/2001/04/xmlenc#sha256"/>
        <DigestValue>9HWZ5VAIfiD3mdilupfOpk6MEc3CE+SgfWqO/5lndNk=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1nN4Mo5ZGI8g4UqbPre7R62AxyqTvfn2IgxbkrI4eGc=</DigestValue>
      </Reference>
      <Reference URI="/xl/sharedStrings.xml?ContentType=application/vnd.openxmlformats-officedocument.spreadsheetml.sharedStrings+xml">
        <DigestMethod Algorithm="http://www.w3.org/2001/04/xmlenc#sha256"/>
        <DigestValue>qPdP1BJhMsalN3acctfaCDmc6gy3M4Z30eFeQ5Hk9eY=</DigestValue>
      </Reference>
      <Reference URI="/xl/styles.xml?ContentType=application/vnd.openxmlformats-officedocument.spreadsheetml.styles+xml">
        <DigestMethod Algorithm="http://www.w3.org/2001/04/xmlenc#sha256"/>
        <DigestValue>S3A+0G8oX8aVOzIqDwq7H8pLOC+4OlTEUuUt0kOHgIs=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/kiY9EHQAefH/m+fF6KC1vKkf67EATN1EmdBQBz5RCM=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kFPS1r5M56tv9qIk56pbp2VcXyvVQvBRgFCUe488cQQ=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2023-08-08T12:59:50Z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R. Gorgone - Presidente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2023-08-08T12:59:50Z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K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1/AACzg+eI/X8AABMAFAAAAAAAcG4Xif1/AAAwFrnf/X8AANiD54j9fwAAAAAAAAAAAAAwFrnf/X8AAAm52K/GAAAAAAAAAAAAAADMMKmoS0kAABNVt4b9fwAASAAAAMYAAAD0WReJ/X8AAIBxIIn9fwAAMFwXiQAAAAABAAAAAAAAAHBuF4n9fwAAAAC53/1/AAAAAAAAAAAAAAAAAADGAAAA0c3H3v1/AABgwl8xYAIAAAAAAAAAAAAAMPJfMWACAABou9ivxgAAADDyXzFgAgAAyzDL3v1/AAAwutivxgAAAOC62K/GAAAAAAAAAAAAAAAAAAAAZHYACAAAAAAlAAAADAAAAAEAAAAYAAAADAAAAAAAAAISAAAADAAAAAEAAAAeAAAAGAAAAMkAAAAEAAAA9wAAABEAAAAlAAAADAAAAAEAAABUAAAAfAAAAMoAAAAEAAAA9QAAABAAAAABAAAA0XbJQasKyUHKAAAABAAAAAgAAABMAAAAAAAAAAAAAAAAAAAA//////////9cAAAAOAAvADg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DG16/GAAAAUEC53/1/AAAJAAAAAQAAANBu8d79fwAAAAAAAAAAAACzg+eI/X8AAKAZWCRgAgAAAAAAAAAAAAAAAAAAAAAAAAAAAAAAAAAA3EWmqEtJAAAAAAAAAAAAAP////9gAgAAAAAAAAAAAAAw8l8xYAIAAGDG168AAAAAYC1/MWACAAAHAAAAAAAAAODOYDFgAgAAnMXXr8YAAADwxdevxgAAANHNx979fwAAAQAAAAAAAAAAAKeGAAAAAPSxC4f9fwAAwMXXr8YAAAAw8l8xYAIAAMswy979fwAAQMXXr8YAAADwxdevx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GACAABk36qG/X8AAOCtRC9gAgAA0G7x3v1/AAAAAAAAAAAAAAFP4ob9fwAAqG0F3/1/AACcl/ne/X8AAAAAAAAAAAAAAAAAAAAAAADcMKaoS0kAANArQy9gAgAAELnXr8YAAAAAAAAAAAAAADDyXzFgAgAAeLvXrwAAAADg////AAAAAAYAAAAAAAAAAgAAAAAAAACcutevxgAAAPC616/GAAAA0c3H3v1/AADoPOY3YAIAAI1i9t4AAAAAwwAAAGACAAAbAAAA/X8AADDyXzFgAgAAyzDL3v1/AABAutevxgAAAPC616/GAAAAAAAAAAAAAAAAAAAAZHYACAAAAAAlAAAADAAAAAMAAAAYAAAADAAAAAAAAAISAAAADAAAAAEAAAAWAAAADAAAAAgAAABUAAAAVAAAAAoAAAAnAAAAHgAAAEoAAAABAAAA0XbJQasKyUEKAAAASwAAAAEAAABMAAAABAAAAAkAAAAnAAAAIAAAAEsAAABQAAAAWAAwI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BWJGACAADQbvHe/X8AAAAAAAAAAAAAx7NT4f1/AACobQXf/X8AAJyX+d79fwAAAAAAAAAAAAAAAAAAAAAAALwxpqhLSQAAAQAAAAAAAABwuNevxgAAAAAAAAAAAAAAMPJfMWACAADYutevAAAAAPD///8AAAAACQAAAAAAAAADAAAAAAAAAPy516/GAAAAULrXr8YAAADRzcfe/X8AAIhJ5jdgAgAAjWL23gAAAADFAAAAYAIAABsAAADGAAAAMPJfMWACAADLMMve/X8AAKC516/GAAAAULrXr8YAAAAAjmIxYAIAAAAAAABkdgAIAAAAACUAAAAMAAAABAAAABgAAAAMAAAAAAAAAhIAAAAMAAAAAQAAAB4AAAAYAAAAKQAAADMAAAD2AAAASAAAACUAAAAMAAAABAAAAFQAAAD8AAAAKgAAADMAAAD0AAAARwAAAAEAAADRdslBqwrJQSoAAAAzAAAAHQAAAEwAAAAAAAAAAAAAAAAAAAD//////////4gAAABIAHUAZwBvACAAUgAuACAARwBvAHIAZwBvAG4AZQAgAC0AIABQAHIAZQBzAGkAZABlAG4ALgAuAC4ApNULAAAACQAAAAkAAAAJAAAABAAAAAoAAAADAAAABAAAAAsAAAAJAAAABgAAAAkAAAAJAAAACQAAAAgAAAAEAAAABgAAAAQAAAAJAAAABgAAAAgAAAAHAAAABAAAAAkAAAAI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8Nk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AAAAAKAAAAYAAAAJwAAABsAAAAAQAAANF2yUGrCslBCgAAAGAAAAAbAAAATAAAAAAAAAAAAAAAAAAAAP//////////hAAAAFAAcgBlAHMAaQBkAGUAbgB0AGUAIABQAFQAUAAgAFAAYQByAGEAZwB1AGEAeQAgAFMAQQBFANG+BgAAAAQAAAAGAAAABQAAAAMAAAAHAAAABgAAAAcAAAAEAAAABgAAAAMAAAAGAAAABgAAAAYAAAADAAAABgAAAAYAAAAEAAAABgAAAAcAAAAHAAAABgAAAAUAAAADAAAABgAAAAc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  <Object Id="idInvalidSigLnImg">AQAAAGwAAAAAAAAAAAAAAP8AAAB/AAAAAAAAAAAAAAAvGQAAkQwAACBFTUYAAAEA0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s4PniP1/AAATABQAAAAAAHBuF4n9fwAAMBa53/1/AADYg+eI/X8AAAAAAAAAAAAAMBa53/1/AAAJudivxgAAAAAAAAAAAAAAzDCpqEtJAAATVbeG/X8AAEgAAADGAAAA9FkXif1/AACAcSCJ/X8AADBcF4kAAAAAAQAAAAAAAABwbheJ/X8AAAAAud/9fwAAAAAAAAAAAAAAAAAAxgAAANHNx979fwAAYMJfMWACAAAAAAAAAAAAADDyXzFgAgAAaLvYr8YAAAAw8l8xYAIAAMswy979fwAAMLrYr8YAAADgutivx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G16/GAAAAUEC53/1/AAAJAAAAAQAAANBu8d79fwAAAAAAAAAAAACzg+eI/X8AAKAZWCRgAgAAAAAAAAAAAAAAAAAAAAAAAAAAAAAAAAAA3EWmqEtJAAAAAAAAAAAAAP////9gAgAAAAAAAAAAAAAw8l8xYAIAAGDG168AAAAAYC1/MWACAAAHAAAAAAAAAODOYDFgAgAAnMXXr8YAAADwxdevxgAAANHNx979fwAAAQAAAAAAAAAAAKeGAAAAAPSxC4f9fwAAwMXXr8YAAAAw8l8xYAIAAMswy979fwAAQMXXr8YAAADwxdevx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GACAABk36qG/X8AAOCtRC9gAgAA0G7x3v1/AAAAAAAAAAAAAAFP4ob9fwAAqG0F3/1/AACcl/ne/X8AAAAAAAAAAAAAAAAAAAAAAADcMKaoS0kAANArQy9gAgAAELnXr8YAAAAAAAAAAAAAADDyXzFgAgAAeLvXrwAAAADg////AAAAAAYAAAAAAAAAAgAAAAAAAACcutevxgAAAPC616/GAAAA0c3H3v1/AADoPOY3YAIAAI1i9t4AAAAAwwAAAGACAAAbAAAA/X8AADDyXzFgAgAAyzDL3v1/AABAutevxgAAAPC616/G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BWJGACAADQbvHe/X8AAAAAAAAAAAAAx7NT4f1/AACobQXf/X8AAJyX+d79fwAAAAAAAAAAAAAAAAAAAAAAALwxpqhLSQAAAQAAAAAAAABwuNevxgAAAAAAAAAAAAAAMPJfMWACAADYutevAAAAAPD///8AAAAACQAAAAAAAAADAAAAAAAAAPy516/GAAAAULrXr8YAAADRzcfe/X8AAIhJ5jdgAgAAjWL23gAAAADFAAAAYAIAABsAAADGAAAAMPJfMWACAADLMMve/X8AAKC516/GAAAAULrXr8YAAAAAjmIxYAIAAAAAAABkdgAIAAAAACUAAAAMAAAABAAAABgAAAAMAAAAAAAAAhIAAAAMAAAAAQAAAB4AAAAYAAAAKQAAADMAAAD2AAAASAAAACUAAAAMAAAABAAAAFQAAAD8AAAAKgAAADMAAAD0AAAARwAAAAEAAADRdslBqwrJQSoAAAAzAAAAHQAAAEwAAAAAAAAAAAAAAAAAAAD//////////4gAAABIAHUAZwBvACAAUgAuACAARwBvAHIAZwBvAG4AZQAgAC0AIABQAHIAZQBzAGkAZABlAG4ALgAuAC4AAAALAAAACQAAAAkAAAAJAAAABAAAAAoAAAADAAAABAAAAAsAAAAJAAAABgAAAAkAAAAJAAAACQAAAAgAAAAEAAAABgAAAAQAAAAJAAAABgAAAAgAAAAHAAAABAAAAAkAAAAI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yUE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AAAAAKAAAAYAAAAJwAAABsAAAAAQAAANF2yUGrCslBCgAAAGAAAAAbAAAATAAAAAAAAAAAAAAAAAAAAP//////////hAAAAFAAcgBlAHMAaQBkAGUAbgB0AGUAIABQAFQAUAAgAFAAYQByAGEAZwB1AGEAeQAgAFMAQQBFAFvrBgAAAAQAAAAGAAAABQAAAAMAAAAHAAAABgAAAAcAAAAEAAAABgAAAAMAAAAGAAAABgAAAAYAAAADAAAABgAAAAYAAAAEAAAABgAAAAcAAAAHAAAABgAAAAUAAAADAAAABgAAAAc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2023-08-02T13:09:51Z</dcterms:modified>
</cp:coreProperties>
</file>